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927407E8-B026-4C60-83CB-51A0BCDFF108}"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F3" i="1"/>
  <c r="D4" i="1"/>
  <c r="F4" i="1"/>
  <c r="D5" i="1"/>
  <c r="F5" i="1"/>
</calcChain>
</file>

<file path=xl/sharedStrings.xml><?xml version="1.0" encoding="utf-8"?>
<sst xmlns="http://schemas.openxmlformats.org/spreadsheetml/2006/main" count="58" uniqueCount="54">
  <si>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</si>
  <si>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</si>
  <si>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</si>
  <si>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</si>
  <si>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</si>
  <si>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</si>
  <si>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</si>
  <si>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</si>
  <si>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</si>
  <si>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</si>
  <si>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</si>
  <si>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</si>
  <si>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</si>
  <si>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</si>
  <si>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</si>
  <si>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</si>
  <si>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</si>
  <si>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</si>
  <si>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Clear and Compelling Evidence: The Polish Tribunal on Abortion Rights.</t>
  </si>
  <si>
    <t>Girard, Françoise; Nowicka, Wanda</t>
  </si>
  <si>
    <t>Reproductive Health Matters</t>
  </si>
  <si>
    <t>10.1016/S0968-8080(02)00023-X</t>
  </si>
  <si>
    <t>Taylor &amp; Francis Ltd</t>
  </si>
  <si>
    <t>Article</t>
  </si>
  <si>
    <t>ABORTION; ABORTION laws; PRO-choice movement; MEDICAL care; ADMINISTRATIVE courts; CONFERENCES &amp; conventions; SAFETY; POLAND; Courts; Provincial courts of law; Municipal courts of law; Convention and Trade Show Organizers</t>
  </si>
  <si>
    <t>abortion law and policy; clandestine and unsafe abortion; Poland; women's health and rights groups</t>
  </si>
  <si>
    <t>On 25 July 2001 the Polish Federation for Women and Family Planning organised a Tribunal on Abortion Rights in Warsaw, to publicise the negative consequences of the criminalisation of abortion in Poland. A panel of Polish and foreign experts heard the testimonials of seven Polish women's experiences under the 1993 "Anti-Abortion Act". Only two of the seven women were able to tell their stories in person. One died in 2001, at the age of 21, of an unsafe abortion. One is legally blind after having carried her last pregnancy to term. One is in prison for infanticide, which in all likelihood was committed by her boyfriend. National and foreign journalists were in attendance, as well as observers from all walks of life – writers, students, mothers, activists, feminists, husbands. The evidence was clear and compelling. Restrictive abortion laws make abortion unsafe by pushing it underground, endanger women's health, create a climate where even those services that are allowed by law become unavailable, and contravene standards set by international human rights law. The restrictive abortion law in Poland has not increased the number of births; it has only caused women and their families suffering. The Tribunal brought the issue of abortion into the media prior to an election campaign and galvanised Polish and other Eastern European women's groups to become more active in defence of abortion rights. Le 25 juillet 2001 à Varsovie, la Fédération polonaise des femmes et de la planification familiale a organisé un tribunal sur les droits à l'avortement pour mettre en lumière les conséquences négatives de la pénalisation de l'avortement en Pologne. Un jury d'experts polonais et étrangers a reçu les témoignages de sept Polonaises sous la loi anti-avortement de 1993. Seules deux des sept femmes ont pu témoigner en personne. L'une est morte en 2001, à l'âge de 21 ans, d'un avortement non médicalisé. Une autre est devenue aveugle après avoir mené sa dernière grossesse à terme. Une autre est en prison pour un infanticide commis, selon toutes probabilités, par son ami. Des journalistes nationaux et étrangers ont assisté au procès, ainsi que des observateurs de tous horizons – écrivains, étudiants, mères, militants, féministes, époux. Les preuves étaient claires et éloquentes. La législation restrictive rend l'avortement dangereux en le forçant à la clandestinité, met en danger la vie des femmes, crée un climat où même les services autorisés par la loi deviennent indisponibles, et enfreint les normes internationales des droits de la personne. Cette législation n'a pas augmenté le nombre de naissances en Pologne. Elle a seulement fait souffrir les femmes et leurs familles. Le tribunal a porté la question de l'avortement dans les médias avant une campagne électorale et a encouragé les groupes de femmes polonaises et d'autres pays d'Europe de l'Est à devenir plus actifs dans la défense des droits à l'avortement. El 25 de julio de 2001 en Varsovia, la Federación Polaca de la Mujer y la Planificación Familiar organizó un Tribunal sobre el Derecho al Aborto para dar a conocer las consecuencias negativas de la criminalización del aborto en Polonia. Un panel de expertos polacos y extranjeros oyeron testimonios de las experiencias de siete mujeres polacas bajo el "Acta Anti-aborto" de 1993. Solamente dos de las siete mujeres pudieron contar sus historias en persona. Una de ellas falleció en 2001, a la edad de 21 años, de un aborto malhecho. Otra quedó legalmente ciega después de haber llevado su último embarazo a término. Otra está presa por infanticidio, del cual a todas luces fue responsable su novio. Asistieron periodistas nacionales y extranjeros, además de observadores diversos – escritores, estudiantes, madres, activistas, feministas, esposos. Las pruebas eran claras y convincentes. Las leyes de aborto restrictivas hacen que el aborto sea un riesgo al relegarlo a la clandestinidad. Por lo mismo, ponen en peligro la salud de la mujer, crean un clima en el cual hasta los servicios que son permitidos no son disponibles, y contravienen las normas establecidas por las leyes de derechos humanos internacionales. La ley de aborto restrictivo en Polonia no ha aumentado el número de nacimientos; solo ha causado el sufrimiento de las mujeres y sus familias. Gracias al Tribunal, el tema del aborto apareció en los medios de comunicación previo a una campaña electoral y motivó a los grupos de mujeres polacas y de Europa Oriental a movilizarse en defensa del derecho al aborto. (English) [ABSTRACT FROM AUTHOR] ResumenEl 25 de julio de 2001 en Varsovia, la Federación Polaca de la Mujer y la Planificación Familiar organizó un Tribunal sobre el Derecho al Aborto para dar a conocer las consecuencias negativas de la criminalización del aborto en Polonia. Un panel de expertos polacos y extranjeros oyeron testimonios de las experiencias de siete mujeres polacas bajo el “Acta Anti-aborto” de 1993. Solamente dos de las siete mujeres pudieron contar sus historias en persona. Una de ellas falleció en 2001, a la edad de 21 años, de un aborto malhecho. Otra quedó legalmente ciega después de haber llevado su último embarazo a término. Otra está presa por infanticidio, del cual a todas luces fue responsable su novio. Asistieron periodistas nacionales y extranjeros, además de observadores diversos – escritores, estudiantes, madres, activistas, feministas, esposos. Las pruebas eran claras y convincentes. Las leyes de aborto restrictivas hacen que el aborto sea un riesgo al relegarlo a la clandestinidad. Por lo mismo, ponen en peligro la salud de la mujer, crean un clima en el cual hasta los servicios que son permitidos no son disponibles, y contravienen las normas establecidas por las leyes de derechos humanos internacionales. La ley de aborto restrictivo en Polonia no ha aumentado el número de nacimientos; solo ha causado el sufrimiento de las mujeres y sus familias. Gracias al Tribunal, el tema del aborto apareció en los medios de comunicación previo a una campaña electoral y motivó a los grupos de mujeres polacas y de Europa Oriental a movilizarse en defensa del derecho al aborto. (Spanish) [ABSTRACT FROM PUBLISHER] RésuméLe 25 juillet 2001 à Varsovie, la Fédération polonaise des femmes et de la planification familiale a organisé un tribunal sur les droits à l'avortement pour mettre en lumière les conséquences négatives de la pénalisation de l'avortement en Pologne. Un jury d'experts polonais et étrangers a reçu les témoignages de sept Polonaises sous la loi anti-avortement de 1993. Seules deux des sept femmes ont pu témoigner en personne. L'une est morte en 2001, à l'âge de 21 ans, d'un avortement non médicalisé. Une autre est devenue aveugle après avoir mené sa dernière grossesse à terme. Une autre est en prison pour un infanticide commis, selon toutes probabilités, par son ami. Des journalistes nationaux et étrangers ont assisté au procès, ainsi que des observateurs de tous horizons – écrivains, étudiants, mères, militants, féministes, époux. Les preuves étaient claires et éloquentes. La législation restrictive rend l'avortement dangereux en le forçant à la clandestinité, met en danger la vie des femmes, crée un climat où même les services autorisés par la loi deviennent indisponibles, et enfreint les normes internationales des droits de la personne. Cette législation n'a pas augmenté le nombre de naissances en Pologne. Elle a seulement fait souffrir les femmes et leurs familles. Le tribunal a porté la question de l'avortement dans les médias avant une campagne électorale et a encouragé les groupes de femmes polonaises et d'autres pays d'Europe de l'Est à devenir plus actifs dans la défense des droits à l'avortement. (French) [ABSTRACT FROM PUBLISHER] Copyright of Reproductive Health Matters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</si>
  <si>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http://ezlibrary.technion.ac.il/login?url=https://search.ebscohost.com/login.aspx?direct=true&amp;db=a9h&amp;AN=121703486&amp;site=ehost-live&amp;scope=site</t>
  </si>
  <si>
    <t>Impact of Exchange Stay on Alcohol Consumption: Longitudinal Exploration in a Large Sample of European Students.</t>
  </si>
  <si>
    <t>Dormal, Valérie; Lannoy, Séverine; Maurage, Pierre</t>
  </si>
  <si>
    <t>Alcoholism: Clinical &amp; Experimental Research</t>
  </si>
  <si>
    <t>10.1111/acer.14028</t>
  </si>
  <si>
    <t>Wiley-Blackwell</t>
  </si>
  <si>
    <t>ALCOHOLISM; COLLEGE students; COMPARATIVE studies; EXCHANGE of persons programs; LONGITUDINAL method; QUESTIONNAIRES; BINGE drinking; ALCOHOL drinking in college; EVALUATION of human services programs</t>
  </si>
  <si>
    <t>Alcohol Consumption; Binge Drinking; European Young Students Sample; Exchange Program; Longitudinal Study</t>
  </si>
  <si>
    <t>Background: Each year, more than 300,000 university students take part in European exchange programs. Besides their positive educational and cultural impacts, these programs are also reputed to immerse students in a high‐risk festive context where excessive alcohol consumption is strongly present. There is thus a crucial need to evaluate the actual impact of those exchange stays on alcohol consumption. Methods: Study abroad (n = 3,950) and local (n = 3,950) European students completed a 2‐part longitudinal survey and reported their alcohol consumption before (T1) and during (T2) their exchange stay (or at the beginning of the academic year and 6 months later for local students, constituting the control group). Results: During their exchange stay, individuals studying abroad showed more excessive and harmful alcohol consumption behaviors than local students, as measured by increased general alcohol consumption and binge drinking (BD) scores at T2. In particular, study abroad students under 20 years of age and performing their exchange stay in eastern Europe were the most exposed to excessive alcohol consumption and BD. Conclusions: These results constitute the first large‐scale longitudinal confirmation that exchange stays indeed constitute risky contexts in which students significantly increase their consumption and present stronger alcohol‐related problems. In view of the rapid and deleterious effects of alcohol consumption in young people, it is essential to promote prevention campaigns targeting this population to limit public health consequences and possible evolution toward severe alcohol use disorders. [ABSTRACT FROM AUTHOR] Copyright of Alcoholism: Clinical &amp; Experimental Research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</si>
  <si>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http://ezlibrary.technion.ac.il/login?url=https://search.ebscohost.com/login.aspx?direct=true&amp;db=a9h&amp;AN=136821935&amp;site=ehost-live&amp;scope=site</t>
  </si>
  <si>
    <t>Tensions of Transnationalism: Youth Rebellion, State Backlash, and 1968 in Poland.</t>
  </si>
  <si>
    <t>Fidelis, Malgorzata</t>
  </si>
  <si>
    <t>American Historical Review</t>
  </si>
  <si>
    <t>10.1093/ahr/rhaa378</t>
  </si>
  <si>
    <t>Oxford University Press / USA</t>
  </si>
  <si>
    <t>POLISH students; YOUTH in politics; PUBLIC demonstrations; ACTIVISM; SOCIAL change; NEW left (Politics); POLISH history</t>
  </si>
  <si>
    <t>antisemitism; Poland 1968; students; transnationalism; youth</t>
  </si>
  <si>
    <t>This article looks at Polish students who attempted to challenge the communist state's hegemony with their own alternative interpretation of leftist politics during the pivotal era of the global sixties. This challenge culminated in student and youth demonstrations in March 1968 and the state's violent reaction. In contrast to dominant narratives that depict 1968 in Poland and Eastern Europe as primarily shaped by the domestic political context, this article shows Polish students not simply as protesters against a "totalitarian" regime, but as active participants in a contemporary global search for a new kind of leftism. This quest involved turning away from the state as a potential vehicle for a socialist transformation, reformulating ideas of justice and solidarity, and engaging in leftist conversations across borders. The concept of transnational imagination is central to this discussion as both the young people and the state projected different visions of transnational solidarities and were influenced by crises happening elsewhere, including the Vietnam War and the Six-Day War in the Middle East. In Poland, the communist regime deployed and weaponized the transnational imagination against the protesters by launching a powerful antisemitic campaign. Stigmatizing protesters as Zionists and foreign agents alien to the Polish national community, the campaign solidified the racialized understanding of the "Polish nation," which had lasting political consequences, including the shape of oppositional politics in the 1970s and 1980s. [ABSTRACT FROM AUTHOR] Copyright of American Historical Review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</si>
  <si>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http://ezlibrary.technion.ac.il/login?url=https://search.ebscohost.com/login.aspx?direct=true&amp;db=a9h&amp;AN=146608443&amp;site=ehost-live&amp;scope=site</t>
  </si>
  <si>
    <t>The European Citizens’ Initiative: the territorial extension of a European political public sphere?</t>
  </si>
  <si>
    <t>Greenwood, Justin; Tuokko, Katja</t>
  </si>
  <si>
    <t>European Politics &amp; Society</t>
  </si>
  <si>
    <t>10.1080/23745118.2016.1202234</t>
  </si>
  <si>
    <t>PUBLIC sphere; PRIVATE sphere; DEMOCRATIZATION; INTERNATIONAL relations; EUROPEAN Union; International Affairs; Foreign affairs</t>
  </si>
  <si>
    <t>European Citizens’ Initiative; European Citizens' Initiative; European public and political spheres</t>
  </si>
  <si>
    <t>A key aim of the European Citizens’ Initiative (ECI) introduced in 2012 was to promote transnational discussion and deliberation, but there is relatively little analysis of the impact of this feature. We use primary and secondary data collection to examine the legacies left by almost 50 ECI campaigns at the conclusion of their official status, identifying mixed results. Using data drawn from interviews with 22 Citizen Committees, we identify and assess ECI campaigns which have disappeared with little trace of continued networks of communication, and at the other end of the spectrum, we find a notable reach of campaigns into some Central and East European countries, in which a young cohort of post-student campaigners attracted by the use of new technologies for campaigning feature prominently. In recognition of debates about the prospects for EU democratisation which transnational contestation might provide, we identify from continuing campaigns shared features which may provide clues as to the formation of political public spheres across national boundaries. [ABSTRACT FROM PUBLISHER] Copyright of European Politics &amp; Society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</si>
  <si>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http://ezlibrary.technion.ac.il/login?url=https://search.ebscohost.com/login.aspx?direct=true&amp;db=a9h&amp;AN=122979702&amp;site=ehost-live&amp;scope=site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</si>
</sst>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
  <sheetViews>
    <sheetView tabSelected="1" workbookViewId="0">
      <selection activeCell="D14" sqref="D14"/>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"09688080"</f>
        <v>09688080</v>
      </c>
      <c r="F2" t="str">
        <f>"Jan2002"</f>
        <v>Jan2002</v>
      </c>
      <c r="G2">
        <v>10</v>
      </c>
      <c r="H2">
        <v>19</v>
      </c>
      <c r="I2">
        <v>22</v>
      </c>
      <c r="J2">
        <v>9</v>
      </c>
      <c r="K2">
        <v>121703486</v>
      </c>
      <c r="L2" t="s">
        <v>21</v>
      </c>
      <c r="M2" t="s">
        <v>22</v>
      </c>
      <c r="N2" t="s">
        <v>23</v>
      </c>
      <c r="O2" t="s">
        <v>24</v>
      </c>
      <c r="P2" t="s">
        <v>25</v>
      </c>
      <c r="Q2" t="s">
        <v>26</v>
      </c>
      <c r="R2" t="s">
        <v>27</v>
      </c>
    </row>
    <row r="3" spans="1:18" x14ac:dyDescent="0.3">
      <c r="A3" t="s">
        <v>28</v>
      </c>
      <c r="B3" t="s">
        <v>29</v>
      </c>
      <c r="C3" t="s">
        <v>30</v>
      </c>
      <c r="F3" t="str">
        <f>"Jun2019"</f>
        <v>Jun2019</v>
      </c>
      <c r="G3">
        <v>43</v>
      </c>
      <c r="H3">
        <v>6</v>
      </c>
      <c r="I3">
        <v>1220</v>
      </c>
      <c r="J3">
        <v>5</v>
      </c>
      <c r="K3">
        <v>136821935</v>
      </c>
      <c r="L3" t="s">
        <v>31</v>
      </c>
      <c r="M3" t="s">
        <v>32</v>
      </c>
      <c r="N3" t="s">
        <v>23</v>
      </c>
      <c r="O3" t="s">
        <v>33</v>
      </c>
      <c r="P3" t="s">
        <v>34</v>
      </c>
      <c r="Q3" t="s">
        <v>35</v>
      </c>
      <c r="R3" t="s">
        <v>36</v>
      </c>
    </row>
    <row r="4" spans="1:18" x14ac:dyDescent="0.3">
      <c r="A4" t="s">
        <v>37</v>
      </c>
      <c r="B4" t="s">
        <v>38</v>
      </c>
      <c r="C4" t="s">
        <v>39</v>
      </c>
      <c r="D4" t="str">
        <f>"00028762"</f>
        <v>00028762</v>
      </c>
      <c r="F4" t="str">
        <f>"Oct2020"</f>
        <v>Oct2020</v>
      </c>
      <c r="G4">
        <v>125</v>
      </c>
      <c r="H4">
        <v>4</v>
      </c>
      <c r="I4">
        <v>1232</v>
      </c>
      <c r="J4">
        <v>28</v>
      </c>
      <c r="K4">
        <v>146608443</v>
      </c>
      <c r="L4" t="s">
        <v>40</v>
      </c>
      <c r="M4" t="s">
        <v>41</v>
      </c>
      <c r="N4" t="s">
        <v>23</v>
      </c>
      <c r="O4" t="s">
        <v>42</v>
      </c>
      <c r="P4" t="s">
        <v>43</v>
      </c>
      <c r="Q4" t="s">
        <v>44</v>
      </c>
      <c r="R4" t="s">
        <v>45</v>
      </c>
    </row>
    <row r="5" spans="1:18" x14ac:dyDescent="0.3">
      <c r="A5" t="s">
        <v>46</v>
      </c>
      <c r="B5" t="s">
        <v>47</v>
      </c>
      <c r="C5" t="s">
        <v>48</v>
      </c>
      <c r="D5" t="str">
        <f>"23745118"</f>
        <v>23745118</v>
      </c>
      <c r="F5" t="str">
        <f>"Jun2017"</f>
        <v>Jun2017</v>
      </c>
      <c r="G5">
        <v>18</v>
      </c>
      <c r="H5">
        <v>2</v>
      </c>
      <c r="I5">
        <v>166</v>
      </c>
      <c r="J5">
        <v>16</v>
      </c>
      <c r="K5">
        <v>122979702</v>
      </c>
      <c r="L5" t="s">
        <v>49</v>
      </c>
      <c r="M5" t="s">
        <v>22</v>
      </c>
      <c r="N5" t="s">
        <v>23</v>
      </c>
      <c r="O5" t="s">
        <v>50</v>
      </c>
      <c r="P5" t="s">
        <v>51</v>
      </c>
      <c r="Q5" t="s">
        <v>52</v>
      </c>
      <c r="R5"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2023-10-15T09:01:16Z</dcterms:created>
  <dcterms:modified xsi:type="dcterms:W3CDTF">2023-11-14T07:39:36Z</dcterms:modified>
</cp:coreProperties>
</file>